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0" i="1"/>
  <c r="D129" l="1"/>
  <c r="D26" l="1"/>
  <c r="D69" l="1"/>
  <c r="D36" l="1"/>
  <c r="D65" l="1"/>
  <c r="D136" l="1"/>
  <c r="D134"/>
  <c r="D126"/>
  <c r="D125" s="1"/>
  <c r="D123"/>
  <c r="D113"/>
  <c r="D112" s="1"/>
  <c r="D110"/>
  <c r="D89"/>
  <c r="D85" s="1"/>
  <c r="D83"/>
  <c r="D81"/>
  <c r="D75"/>
  <c r="D63"/>
  <c r="D62" s="1"/>
  <c r="D58"/>
  <c r="D55"/>
  <c r="D52"/>
  <c r="D48"/>
  <c r="D46"/>
  <c r="D43"/>
  <c r="D38"/>
  <c r="D34"/>
  <c r="D33" s="1"/>
  <c r="D25"/>
  <c r="D20"/>
  <c r="D19" s="1"/>
  <c r="D13"/>
  <c r="D12" s="1"/>
  <c r="D42" l="1"/>
  <c r="D41" s="1"/>
  <c r="D54"/>
  <c r="D80"/>
  <c r="D79" s="1"/>
  <c r="D78" s="1"/>
  <c r="D109"/>
  <c r="D11" l="1"/>
  <c r="D139" l="1"/>
</calcChain>
</file>

<file path=xl/comments1.xml><?xml version="1.0" encoding="utf-8"?>
<comments xmlns="http://schemas.openxmlformats.org/spreadsheetml/2006/main">
  <authors>
    <author>Автор</author>
  </authors>
  <commentList>
    <comment ref="B7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<sst xmlns="http://schemas.openxmlformats.org/spreadsheetml/2006/main" count="266" uniqueCount="237">
  <si>
    <t>Приложение 2</t>
  </si>
  <si>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</si>
  <si>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</si>
  <si>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</si>
  <si>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</si>
  <si>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</si>
  <si>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</si>
  <si>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</si>
  <si>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</si>
  <si>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</si>
  <si>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</si>
  <si>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</si>
  <si>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</si>
  <si>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</si>
  <si>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</si>
  <si>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</si>
  <si>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</si>
  <si>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</si>
  <si>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 xml:space="preserve"> 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</si>
  <si>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</si>
  <si>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</si>
  <si>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</si>
  <si>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</si>
  <si>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</si>
  <si>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</si>
  <si>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</si>
  <si>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</si>
  <si>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</si>
  <si>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</si>
  <si>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</si>
  <si>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</si>
  <si>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</si>
  <si>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</si>
  <si>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</si>
  <si>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</si>
  <si>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</si>
  <si>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</si>
  <si>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</si>
  <si>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</si>
  <si>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</si>
  <si>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</si>
  <si>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</si>
  <si>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</si>
  <si>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</si>
  <si>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</si>
  <si>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</si>
  <si>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</si>
  <si>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</si>
  <si>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</si>
  <si>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</si>
  <si>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</si>
  <si>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</si>
  <si>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</si>
  <si>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</si>
  <si>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</si>
  <si>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</si>
  <si>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</si>
  <si>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</si>
  <si>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</si>
  <si>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</si>
  <si>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</si>
  <si>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</si>
  <si>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</si>
  <si>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</si>
  <si>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</si>
  <si>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</si>
  <si>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</si>
  <si>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</si>
  <si>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</si>
  <si>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</si>
  <si>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</si>
  <si>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</si>
  <si>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</si>
  <si>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</si>
  <si>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</si>
  <si>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</si>
  <si>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</si>
  <si>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</si>
  <si>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</si>
  <si>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</si>
  <si>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</si>
  <si>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</si>
  <si>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</si>
  <si>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</si>
  <si>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</si>
  <si>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</si>
  <si>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</si>
  <si>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</si>
  <si>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</si>
  <si>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</si>
  <si>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</si>
  <si>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</si>
  <si>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</si>
  <si>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 907 1 13 01995 05 0000130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</si>
  <si>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</si>
  <si>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</si>
  <si>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</si>
  <si>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</si>
  <si>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</si>
  <si>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</si>
  <si>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</si>
  <si>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</si>
  <si>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</si>
  <si>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</si>
  <si>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</si>
  <si>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</si>
  <si>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</si>
  <si>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</si>
  <si>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</si>
  <si>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</si>
  <si>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</si>
  <si>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</si>
  <si>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</si>
  <si>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</si>
  <si>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</si>
  <si>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</si>
  <si>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</si>
  <si>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</si>
  <si>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</si>
  <si>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</si>
  <si>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</si>
  <si>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</si>
  <si>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</si>
  <si>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</si>
  <si>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</si>
  <si>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</si>
  <si>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</si>
  <si>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</si>
  <si>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</si>
  <si>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</si>
  <si>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</si>
  <si>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</si>
  <si>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</si>
  <si>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</si>
  <si>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</si>
  <si>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</si>
  <si>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</si>
  <si>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</si>
  <si>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</si>
  <si>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</si>
  <si>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</si>
  <si>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</si>
  <si>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</si>
  <si>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</si>
  <si>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</si>
  <si>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</si>
  <si>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</si>
  <si>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</si>
  <si>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</si>
  <si>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</si>
  <si>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</si>
  <si>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</si>
  <si>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</si>
  <si>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</si>
  <si>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</si>
  <si>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</si>
  <si>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</si>
  <si>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</si>
  <si>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</si>
  <si>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</si>
  <si>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неё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</si>
  <si>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</si>
  <si>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</si>
  <si>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</si>
  <si>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</si>
  <si>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</si>
  <si>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</si>
  <si>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</si>
  <si>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</si>
  <si>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</si>
  <si>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</si>
  <si>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</si>
  <si>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</si>
  <si>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910 2 02 30022 00 0000 150</t>
  </si>
  <si>
    <t>Субвенции на 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</si>
  <si>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910 2 02 30022 05 0000 150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</si>
  <si>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</si>
  <si>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</si>
  <si>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</si>
  <si>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</si>
  <si>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</si>
  <si>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</si>
  <si>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</si>
  <si>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</si>
  <si>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</si>
  <si>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</si>
  <si>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</si>
  <si>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</si>
  <si>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</si>
  <si>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</si>
  <si>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</si>
  <si>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</si>
  <si>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</si>
  <si>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</si>
  <si>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</si>
  <si>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</si>
  <si>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</si>
  <si>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</si>
  <si>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</si>
  <si>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</si>
  <si>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</si>
  <si>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</si>
  <si>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</si>
  <si>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</si>
  <si>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</si>
  <si>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</si>
  <si>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</si>
  <si>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</si>
  <si>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</si>
  <si>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</si>
  <si>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</si>
  <si>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</si>
  <si>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</si>
  <si>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</si>
  <si>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</si>
  <si>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</si>
  <si>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910 2 19 60010 05 0000 150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</si>
  <si>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</si>
  <si>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</si>
  <si>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</si>
  <si>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</si>
  <si>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</si>
  <si>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Прогнозируемые доходы бюджета МО "Качугский район" на 2023 год </t>
  </si>
  <si>
    <t>Инициативные платежи, зачисляемые в бюджеты муниципальных районов</t>
  </si>
  <si>
    <t>904 1 17 15030 05 0000 150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</si>
  <si>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</si>
  <si>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</si>
  <si>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</si>
  <si>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</si>
  <si>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</si>
  <si>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>Субсидии на осуществление мероприятий по капитальному ремонту объектов муниципальной собственности в сфере физической культуры и спорта</t>
  </si>
  <si>
    <t xml:space="preserve"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</si>
  <si>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>910 202 29999 00 0000 150</t>
  </si>
  <si>
    <t>910 2 02 45179 05 0000 150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</si>
  <si>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</si>
  <si>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местным бюджетам на финансовую поддержку реализации инициативных проектов</t>
  </si>
  <si>
    <t>к решению Думы муниципального района №171  от  20.01.2023 г. "О внесении изменений и дополнений в районный бюджет на 2023 год и на плановый период 2024 и 2025 годов"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</si>
</sst>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0.0"/>
    <numFmt numFmtId="167" formatCode="_-* #,##0.0_р_._-;\-* #,##0.0_р_._-;_-* &quot;-&quot;_р_._-;_-@_-"/>
  </numFmts>
  <fonts count="17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0" fillId="0" borderId="0" xfId="0" applyNumberFormat="1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0" fillId="2" borderId="0" xfId="0" applyFill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5" fontId="7" fillId="2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left" vertical="center"/>
    </xf>
    <xf numFmtId="164" fontId="10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left" vertical="center"/>
    </xf>
    <xf numFmtId="167" fontId="10" fillId="2" borderId="1" xfId="0" applyNumberFormat="1" applyFont="1" applyFill="1" applyBorder="1" applyAlignment="1">
      <alignment horizontal="left" vertical="center"/>
    </xf>
    <xf numFmtId="0" fontId="8" fillId="2" borderId="0" xfId="0" applyFont="1" applyFill="1"/>
    <xf numFmtId="165" fontId="9" fillId="2" borderId="1" xfId="0" applyNumberFormat="1" applyFont="1" applyFill="1" applyBorder="1" applyAlignment="1">
      <alignment horizontal="left" vertical="center"/>
    </xf>
    <xf numFmtId="49" fontId="0" fillId="0" borderId="0" xfId="0" applyNumberFormat="1"/>
    <xf numFmtId="0" fontId="16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167" fontId="14" fillId="2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2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39"/>
  <sheetViews>
    <sheetView tabSelected="1" topLeftCell="A55" zoomScaleNormal="100" workbookViewId="0">
      <selection activeCell="I8" sqref="I8"/>
    </sheetView>
  </sheetViews>
  <sheetFormatPr defaultRowHeight="15"/>
  <cols>
    <col min="1" max="1" width="4.42578125" customWidth="1"/>
    <col min="2" max="2" width="66.140625" customWidth="1"/>
    <col min="3" max="3" width="42.140625" customWidth="1"/>
    <col min="4" max="4" width="19.140625" customWidth="1"/>
    <col min="5" max="5" width="18.85546875" customWidth="1"/>
    <col min="6" max="6" width="12.42578125" customWidth="1"/>
    <col min="7" max="7" width="7.42578125" customWidth="1"/>
    <col min="8" max="8" width="11.85546875" customWidth="1"/>
    <col min="9" max="9" width="15" customWidth="1"/>
    <col min="10" max="10" width="16.5703125" customWidth="1"/>
  </cols>
  <sheetData>
    <row r="2" spans="2:11" hidden="1"/>
    <row r="3" spans="2:11" ht="18.75">
      <c r="B3" s="5"/>
      <c r="C3" s="65" t="s">
        <v>0</v>
      </c>
      <c r="D3" s="65"/>
      <c r="E3" s="6"/>
      <c r="F3" s="1"/>
      <c r="G3" s="1"/>
      <c r="H3" s="1"/>
    </row>
    <row r="4" spans="2:11" ht="13.5" customHeight="1">
      <c r="B4" s="7" t="s">
        <v>218</v>
      </c>
      <c r="C4" s="66" t="s">
        <v>236</v>
      </c>
      <c r="D4" s="66"/>
      <c r="E4" s="8"/>
      <c r="F4" s="8"/>
      <c r="G4" s="8"/>
      <c r="H4" s="8"/>
    </row>
    <row r="5" spans="2:11" ht="38.25" customHeight="1">
      <c r="B5" s="8"/>
      <c r="C5" s="66"/>
      <c r="D5" s="66"/>
      <c r="E5" s="8"/>
      <c r="F5" s="8"/>
      <c r="G5" s="8"/>
      <c r="H5" s="8"/>
    </row>
    <row r="6" spans="2:11" ht="33" customHeight="1">
      <c r="B6" s="7" t="s">
        <v>219</v>
      </c>
      <c r="C6" s="66"/>
      <c r="D6" s="66"/>
      <c r="E6" s="8"/>
      <c r="F6" s="1"/>
      <c r="G6" s="1"/>
      <c r="H6" s="1"/>
    </row>
    <row r="7" spans="2:11" ht="18">
      <c r="B7" s="2"/>
      <c r="C7" s="3"/>
      <c r="D7" s="4"/>
      <c r="E7" s="3"/>
      <c r="F7" s="1"/>
      <c r="G7" s="1"/>
      <c r="H7" s="1"/>
    </row>
    <row r="8" spans="2:11" ht="18.75">
      <c r="B8" s="64" t="s">
        <v>222</v>
      </c>
      <c r="C8" s="64"/>
      <c r="D8" s="64"/>
      <c r="E8" s="1"/>
      <c r="F8" s="1"/>
      <c r="G8" s="1"/>
      <c r="H8" s="1"/>
    </row>
    <row r="9" spans="2:11">
      <c r="D9" s="9" t="s">
        <v>221</v>
      </c>
    </row>
    <row r="10" spans="2:11" ht="31.5">
      <c r="B10" s="10" t="s">
        <v>220</v>
      </c>
      <c r="C10" s="11" t="s">
        <v>1</v>
      </c>
      <c r="D10" s="12" t="s">
        <v>2</v>
      </c>
    </row>
    <row r="11" spans="2:11" ht="15.75">
      <c r="B11" s="21" t="s">
        <v>3</v>
      </c>
      <c r="C11" s="22" t="s">
        <v>4</v>
      </c>
      <c r="D11" s="23">
        <f>D12+D19+D25+D33+D38+D41+D52+D54+D62+D69+D75</f>
        <v>90538.9</v>
      </c>
    </row>
    <row r="12" spans="2:11" ht="15.75">
      <c r="B12" s="24" t="s">
        <v>5</v>
      </c>
      <c r="C12" s="22" t="s">
        <v>6</v>
      </c>
      <c r="D12" s="25">
        <f>D13</f>
        <v>59075</v>
      </c>
    </row>
    <row r="13" spans="2:11" ht="15.75">
      <c r="B13" s="26" t="s">
        <v>7</v>
      </c>
      <c r="C13" s="10" t="s">
        <v>8</v>
      </c>
      <c r="D13" s="27">
        <f>D14+D15+D16+D17+D18</f>
        <v>59075</v>
      </c>
    </row>
    <row r="14" spans="2:11" ht="78.75" customHeight="1">
      <c r="B14" s="28" t="s">
        <v>227</v>
      </c>
      <c r="C14" s="29" t="s">
        <v>9</v>
      </c>
      <c r="D14" s="27">
        <v>59071</v>
      </c>
      <c r="E14" s="67"/>
      <c r="F14" s="68"/>
      <c r="G14" s="13"/>
      <c r="I14" s="18"/>
      <c r="J14" s="18"/>
      <c r="K14" s="14"/>
    </row>
    <row r="15" spans="2:11" ht="112.5" customHeight="1">
      <c r="B15" s="26" t="s">
        <v>10</v>
      </c>
      <c r="C15" s="10" t="s">
        <v>11</v>
      </c>
      <c r="D15" s="27">
        <v>1</v>
      </c>
      <c r="E15" s="62"/>
      <c r="F15" s="63"/>
    </row>
    <row r="16" spans="2:11" ht="47.25">
      <c r="B16" s="26" t="s">
        <v>12</v>
      </c>
      <c r="C16" s="10" t="s">
        <v>13</v>
      </c>
      <c r="D16" s="27">
        <v>1</v>
      </c>
    </row>
    <row r="17" spans="2:8" ht="97.5">
      <c r="B17" s="26" t="s">
        <v>228</v>
      </c>
      <c r="C17" s="10" t="s">
        <v>14</v>
      </c>
      <c r="D17" s="27">
        <v>1</v>
      </c>
    </row>
    <row r="18" spans="2:8" ht="94.5">
      <c r="B18" s="26" t="s">
        <v>15</v>
      </c>
      <c r="C18" s="10" t="s">
        <v>16</v>
      </c>
      <c r="D18" s="27">
        <v>1</v>
      </c>
    </row>
    <row r="19" spans="2:8" ht="47.25">
      <c r="B19" s="24" t="s">
        <v>17</v>
      </c>
      <c r="C19" s="22" t="s">
        <v>18</v>
      </c>
      <c r="D19" s="25">
        <f>D20</f>
        <v>209.20000000000002</v>
      </c>
    </row>
    <row r="20" spans="2:8" ht="31.5">
      <c r="B20" s="26" t="s">
        <v>19</v>
      </c>
      <c r="C20" s="10" t="s">
        <v>20</v>
      </c>
      <c r="D20" s="27">
        <f>D21+D22+D23+D24</f>
        <v>209.20000000000002</v>
      </c>
    </row>
    <row r="21" spans="2:8" ht="110.25">
      <c r="B21" s="30" t="s">
        <v>21</v>
      </c>
      <c r="C21" s="10" t="s">
        <v>22</v>
      </c>
      <c r="D21" s="27">
        <v>99.1</v>
      </c>
    </row>
    <row r="22" spans="2:8" ht="126">
      <c r="B22" s="30" t="s">
        <v>23</v>
      </c>
      <c r="C22" s="10" t="s">
        <v>24</v>
      </c>
      <c r="D22" s="27">
        <v>0.7</v>
      </c>
    </row>
    <row r="23" spans="2:8" ht="126">
      <c r="B23" s="30" t="s">
        <v>25</v>
      </c>
      <c r="C23" s="10" t="s">
        <v>26</v>
      </c>
      <c r="D23" s="27">
        <v>122.5</v>
      </c>
    </row>
    <row r="24" spans="2:8" ht="126">
      <c r="B24" s="31" t="s">
        <v>27</v>
      </c>
      <c r="C24" s="10" t="s">
        <v>28</v>
      </c>
      <c r="D24" s="27">
        <v>-13.1</v>
      </c>
    </row>
    <row r="25" spans="2:8" ht="15.75">
      <c r="B25" s="24" t="s">
        <v>29</v>
      </c>
      <c r="C25" s="22" t="s">
        <v>30</v>
      </c>
      <c r="D25" s="25">
        <f>D26+D30+D31+D32</f>
        <v>15050</v>
      </c>
    </row>
    <row r="26" spans="2:8" ht="40.5" customHeight="1">
      <c r="B26" s="26" t="s">
        <v>31</v>
      </c>
      <c r="C26" s="10" t="s">
        <v>32</v>
      </c>
      <c r="D26" s="27">
        <f>D27+D28+D29</f>
        <v>11900</v>
      </c>
      <c r="E26" s="69"/>
      <c r="F26" s="61"/>
      <c r="G26" s="61"/>
    </row>
    <row r="27" spans="2:8" ht="31.5">
      <c r="B27" s="26" t="s">
        <v>33</v>
      </c>
      <c r="C27" s="10" t="s">
        <v>34</v>
      </c>
      <c r="D27" s="27">
        <v>5100</v>
      </c>
      <c r="E27" s="15"/>
    </row>
    <row r="28" spans="2:8" ht="47.25">
      <c r="B28" s="26" t="s">
        <v>35</v>
      </c>
      <c r="C28" s="10" t="s">
        <v>36</v>
      </c>
      <c r="D28" s="27">
        <v>6800</v>
      </c>
      <c r="E28" s="15"/>
    </row>
    <row r="29" spans="2:8" ht="47.25">
      <c r="B29" s="26" t="s">
        <v>37</v>
      </c>
      <c r="C29" s="10" t="s">
        <v>38</v>
      </c>
      <c r="D29" s="32">
        <v>0</v>
      </c>
    </row>
    <row r="30" spans="2:8" ht="31.5">
      <c r="B30" s="26" t="s">
        <v>39</v>
      </c>
      <c r="C30" s="10" t="s">
        <v>40</v>
      </c>
      <c r="D30" s="32">
        <v>0</v>
      </c>
    </row>
    <row r="31" spans="2:8" ht="27.75" customHeight="1">
      <c r="B31" s="26" t="s">
        <v>41</v>
      </c>
      <c r="C31" s="10" t="s">
        <v>42</v>
      </c>
      <c r="D31" s="27">
        <v>350</v>
      </c>
      <c r="E31" s="17"/>
      <c r="F31" s="61"/>
      <c r="G31" s="61"/>
      <c r="H31" s="61"/>
    </row>
    <row r="32" spans="2:8" ht="54" customHeight="1">
      <c r="B32" s="33" t="s">
        <v>229</v>
      </c>
      <c r="C32" s="10" t="s">
        <v>43</v>
      </c>
      <c r="D32" s="27">
        <v>2800</v>
      </c>
      <c r="F32" s="61"/>
      <c r="G32" s="61"/>
      <c r="H32" s="61"/>
    </row>
    <row r="33" spans="2:8" ht="15.75">
      <c r="B33" s="24" t="s">
        <v>44</v>
      </c>
      <c r="C33" s="22" t="s">
        <v>45</v>
      </c>
      <c r="D33" s="25">
        <f>D34+D36</f>
        <v>1700</v>
      </c>
    </row>
    <row r="34" spans="2:8" ht="31.5">
      <c r="B34" s="26" t="s">
        <v>46</v>
      </c>
      <c r="C34" s="34" t="s">
        <v>47</v>
      </c>
      <c r="D34" s="27">
        <f>D35</f>
        <v>1700</v>
      </c>
    </row>
    <row r="35" spans="2:8" ht="47.25">
      <c r="B35" s="26" t="s">
        <v>48</v>
      </c>
      <c r="C35" s="10" t="s">
        <v>49</v>
      </c>
      <c r="D35" s="27">
        <v>1700</v>
      </c>
      <c r="F35" s="61"/>
      <c r="G35" s="61"/>
      <c r="H35" s="61"/>
    </row>
    <row r="36" spans="2:8" ht="31.5">
      <c r="B36" s="26" t="s">
        <v>50</v>
      </c>
      <c r="C36" s="10" t="s">
        <v>51</v>
      </c>
      <c r="D36" s="27">
        <f>D37</f>
        <v>0</v>
      </c>
    </row>
    <row r="37" spans="2:8" ht="63">
      <c r="B37" s="26" t="s">
        <v>52</v>
      </c>
      <c r="C37" s="10" t="s">
        <v>53</v>
      </c>
      <c r="D37" s="27">
        <v>0</v>
      </c>
      <c r="E37" s="19"/>
      <c r="F37" s="16"/>
    </row>
    <row r="38" spans="2:8" ht="31.5">
      <c r="B38" s="24" t="s">
        <v>54</v>
      </c>
      <c r="C38" s="22" t="s">
        <v>55</v>
      </c>
      <c r="D38" s="35">
        <f>D39+D40</f>
        <v>0</v>
      </c>
    </row>
    <row r="39" spans="2:8" ht="15.75">
      <c r="B39" s="36" t="s">
        <v>56</v>
      </c>
      <c r="C39" s="10" t="s">
        <v>57</v>
      </c>
      <c r="D39" s="32">
        <v>0</v>
      </c>
    </row>
    <row r="40" spans="2:8" ht="15.75">
      <c r="B40" s="26" t="s">
        <v>58</v>
      </c>
      <c r="C40" s="10" t="s">
        <v>59</v>
      </c>
      <c r="D40" s="32">
        <v>0</v>
      </c>
    </row>
    <row r="41" spans="2:8" ht="47.25">
      <c r="B41" s="24" t="s">
        <v>60</v>
      </c>
      <c r="C41" s="22" t="s">
        <v>61</v>
      </c>
      <c r="D41" s="25">
        <f>D42+D50</f>
        <v>4145</v>
      </c>
    </row>
    <row r="42" spans="2:8" ht="78.75">
      <c r="B42" s="26" t="s">
        <v>62</v>
      </c>
      <c r="C42" s="10" t="s">
        <v>63</v>
      </c>
      <c r="D42" s="27">
        <f>D43+D48</f>
        <v>4145</v>
      </c>
    </row>
    <row r="43" spans="2:8" ht="63">
      <c r="B43" s="26" t="s">
        <v>64</v>
      </c>
      <c r="C43" s="10" t="s">
        <v>65</v>
      </c>
      <c r="D43" s="27">
        <f>D44+D45</f>
        <v>3445</v>
      </c>
    </row>
    <row r="44" spans="2:8" ht="94.5">
      <c r="B44" s="26" t="s">
        <v>66</v>
      </c>
      <c r="C44" s="10" t="s">
        <v>67</v>
      </c>
      <c r="D44" s="27">
        <v>2200</v>
      </c>
    </row>
    <row r="45" spans="2:8" ht="78.75">
      <c r="B45" s="28" t="s">
        <v>68</v>
      </c>
      <c r="C45" s="29" t="s">
        <v>69</v>
      </c>
      <c r="D45" s="27">
        <v>1245</v>
      </c>
    </row>
    <row r="46" spans="2:8" ht="78.75">
      <c r="B46" s="26" t="s">
        <v>70</v>
      </c>
      <c r="C46" s="10" t="s">
        <v>71</v>
      </c>
      <c r="D46" s="32">
        <f>D47</f>
        <v>0</v>
      </c>
    </row>
    <row r="47" spans="2:8" ht="78.75">
      <c r="B47" s="26" t="s">
        <v>72</v>
      </c>
      <c r="C47" s="10" t="s">
        <v>73</v>
      </c>
      <c r="D47" s="32">
        <v>0</v>
      </c>
    </row>
    <row r="48" spans="2:8" ht="94.5">
      <c r="B48" s="28" t="s">
        <v>74</v>
      </c>
      <c r="C48" s="29" t="s">
        <v>75</v>
      </c>
      <c r="D48" s="27">
        <f>D49</f>
        <v>700</v>
      </c>
    </row>
    <row r="49" spans="2:4" ht="78.75">
      <c r="B49" s="28" t="s">
        <v>76</v>
      </c>
      <c r="C49" s="29" t="s">
        <v>77</v>
      </c>
      <c r="D49" s="27">
        <v>700</v>
      </c>
    </row>
    <row r="50" spans="2:4" ht="31.5">
      <c r="B50" s="28" t="s">
        <v>78</v>
      </c>
      <c r="C50" s="29" t="s">
        <v>79</v>
      </c>
      <c r="D50" s="37">
        <v>0</v>
      </c>
    </row>
    <row r="51" spans="2:4" ht="63">
      <c r="B51" s="28" t="s">
        <v>80</v>
      </c>
      <c r="C51" s="29" t="s">
        <v>81</v>
      </c>
      <c r="D51" s="37">
        <v>0</v>
      </c>
    </row>
    <row r="52" spans="2:4" ht="31.5">
      <c r="B52" s="24" t="s">
        <v>82</v>
      </c>
      <c r="C52" s="22" t="s">
        <v>83</v>
      </c>
      <c r="D52" s="25">
        <f>D53</f>
        <v>12.4</v>
      </c>
    </row>
    <row r="53" spans="2:4" s="16" customFormat="1" ht="15.75">
      <c r="B53" s="28" t="s">
        <v>84</v>
      </c>
      <c r="C53" s="29" t="s">
        <v>85</v>
      </c>
      <c r="D53" s="27">
        <v>12.4</v>
      </c>
    </row>
    <row r="54" spans="2:4" ht="31.5">
      <c r="B54" s="24" t="s">
        <v>86</v>
      </c>
      <c r="C54" s="22" t="s">
        <v>87</v>
      </c>
      <c r="D54" s="25">
        <f>D55+D58</f>
        <v>9248</v>
      </c>
    </row>
    <row r="55" spans="2:4" ht="15.75">
      <c r="B55" s="26" t="s">
        <v>88</v>
      </c>
      <c r="C55" s="10" t="s">
        <v>89</v>
      </c>
      <c r="D55" s="27">
        <f>D56+D57</f>
        <v>9218</v>
      </c>
    </row>
    <row r="56" spans="2:4" ht="31.5">
      <c r="B56" s="26" t="s">
        <v>90</v>
      </c>
      <c r="C56" s="10" t="s">
        <v>91</v>
      </c>
      <c r="D56" s="27">
        <v>1538</v>
      </c>
    </row>
    <row r="57" spans="2:4" ht="31.5">
      <c r="B57" s="26" t="s">
        <v>92</v>
      </c>
      <c r="C57" s="10" t="s">
        <v>93</v>
      </c>
      <c r="D57" s="27">
        <v>7680</v>
      </c>
    </row>
    <row r="58" spans="2:4" ht="15.75">
      <c r="B58" s="26" t="s">
        <v>94</v>
      </c>
      <c r="C58" s="10" t="s">
        <v>95</v>
      </c>
      <c r="D58" s="27">
        <f>D59+D60+D61</f>
        <v>30</v>
      </c>
    </row>
    <row r="59" spans="2:4" ht="47.25">
      <c r="B59" s="26" t="s">
        <v>96</v>
      </c>
      <c r="C59" s="29" t="s">
        <v>97</v>
      </c>
      <c r="D59" s="27">
        <v>30</v>
      </c>
    </row>
    <row r="60" spans="2:4" ht="31.5">
      <c r="B60" s="26" t="s">
        <v>98</v>
      </c>
      <c r="C60" s="29" t="s">
        <v>99</v>
      </c>
      <c r="D60" s="32">
        <v>0</v>
      </c>
    </row>
    <row r="61" spans="2:4" ht="31.5">
      <c r="B61" s="26" t="s">
        <v>98</v>
      </c>
      <c r="C61" s="10" t="s">
        <v>100</v>
      </c>
      <c r="D61" s="32">
        <v>0</v>
      </c>
    </row>
    <row r="62" spans="2:4" ht="31.5">
      <c r="B62" s="24" t="s">
        <v>101</v>
      </c>
      <c r="C62" s="22" t="s">
        <v>102</v>
      </c>
      <c r="D62" s="25">
        <f>D63+D65</f>
        <v>490</v>
      </c>
    </row>
    <row r="63" spans="2:4" ht="78.75">
      <c r="B63" s="26" t="s">
        <v>103</v>
      </c>
      <c r="C63" s="10" t="s">
        <v>104</v>
      </c>
      <c r="D63" s="27">
        <f>D64</f>
        <v>10</v>
      </c>
    </row>
    <row r="64" spans="2:4" ht="94.5">
      <c r="B64" s="26" t="s">
        <v>105</v>
      </c>
      <c r="C64" s="29" t="s">
        <v>106</v>
      </c>
      <c r="D64" s="27">
        <v>10</v>
      </c>
    </row>
    <row r="65" spans="2:9" ht="31.5">
      <c r="B65" s="26" t="s">
        <v>107</v>
      </c>
      <c r="C65" s="10" t="s">
        <v>108</v>
      </c>
      <c r="D65" s="27">
        <f>D66+D67+D68</f>
        <v>480</v>
      </c>
    </row>
    <row r="66" spans="2:9" ht="63">
      <c r="B66" s="26" t="s">
        <v>109</v>
      </c>
      <c r="C66" s="29" t="s">
        <v>110</v>
      </c>
      <c r="D66" s="27">
        <v>400</v>
      </c>
      <c r="I66" s="52"/>
    </row>
    <row r="67" spans="2:9" ht="47.25">
      <c r="B67" s="28" t="s">
        <v>111</v>
      </c>
      <c r="C67" s="29" t="s">
        <v>112</v>
      </c>
      <c r="D67" s="27">
        <v>70</v>
      </c>
    </row>
    <row r="68" spans="2:9" ht="63">
      <c r="B68" s="26" t="s">
        <v>113</v>
      </c>
      <c r="C68" s="10" t="s">
        <v>114</v>
      </c>
      <c r="D68" s="27">
        <v>10</v>
      </c>
    </row>
    <row r="69" spans="2:9" ht="15.75">
      <c r="B69" s="24" t="s">
        <v>115</v>
      </c>
      <c r="C69" s="22" t="s">
        <v>116</v>
      </c>
      <c r="D69" s="25">
        <f>D70+D71+D72+D73+D74</f>
        <v>609.29999999999995</v>
      </c>
    </row>
    <row r="70" spans="2:9" ht="36.75" customHeight="1">
      <c r="B70" s="26" t="s">
        <v>117</v>
      </c>
      <c r="C70" s="10" t="s">
        <v>118</v>
      </c>
      <c r="D70" s="27">
        <v>608</v>
      </c>
    </row>
    <row r="71" spans="2:9" ht="96" customHeight="1">
      <c r="B71" s="20" t="s">
        <v>119</v>
      </c>
      <c r="C71" s="10" t="s">
        <v>225</v>
      </c>
      <c r="D71" s="27">
        <v>1.3</v>
      </c>
      <c r="E71" s="16"/>
      <c r="F71" s="16"/>
      <c r="G71" s="16"/>
      <c r="H71" s="16"/>
    </row>
    <row r="72" spans="2:9" ht="61.5" customHeight="1">
      <c r="B72" s="20" t="s">
        <v>120</v>
      </c>
      <c r="C72" s="10" t="s">
        <v>226</v>
      </c>
      <c r="D72" s="27">
        <v>0</v>
      </c>
      <c r="E72" s="16"/>
      <c r="F72" s="16"/>
      <c r="G72" s="16"/>
      <c r="H72" s="16"/>
    </row>
    <row r="73" spans="2:9" ht="63.75" customHeight="1">
      <c r="B73" s="20" t="s">
        <v>121</v>
      </c>
      <c r="C73" s="10" t="s">
        <v>122</v>
      </c>
      <c r="D73" s="53">
        <v>0</v>
      </c>
      <c r="E73" s="16"/>
      <c r="F73" s="16"/>
      <c r="G73" s="16"/>
      <c r="H73" s="16"/>
    </row>
    <row r="74" spans="2:9" ht="100.5" customHeight="1">
      <c r="B74" s="20" t="s">
        <v>123</v>
      </c>
      <c r="C74" s="10" t="s">
        <v>124</v>
      </c>
      <c r="D74" s="53">
        <v>0</v>
      </c>
      <c r="E74" s="16"/>
      <c r="F74" s="16"/>
      <c r="G74" s="16"/>
      <c r="H74" s="16"/>
    </row>
    <row r="75" spans="2:9" ht="15.75">
      <c r="B75" s="21" t="s">
        <v>125</v>
      </c>
      <c r="C75" s="22" t="s">
        <v>126</v>
      </c>
      <c r="D75" s="35">
        <f>D76</f>
        <v>0</v>
      </c>
    </row>
    <row r="76" spans="2:9" ht="31.5">
      <c r="B76" s="26" t="s">
        <v>127</v>
      </c>
      <c r="C76" s="10" t="s">
        <v>128</v>
      </c>
      <c r="D76" s="32">
        <v>0</v>
      </c>
    </row>
    <row r="77" spans="2:9" ht="31.5">
      <c r="B77" s="28" t="s">
        <v>223</v>
      </c>
      <c r="C77" s="29" t="s">
        <v>224</v>
      </c>
      <c r="D77" s="32"/>
    </row>
    <row r="78" spans="2:9" ht="15.75">
      <c r="B78" s="38" t="s">
        <v>129</v>
      </c>
      <c r="C78" s="39" t="s">
        <v>130</v>
      </c>
      <c r="D78" s="25">
        <f>D79+D136</f>
        <v>1224953.1000000001</v>
      </c>
    </row>
    <row r="79" spans="2:9" ht="31.5">
      <c r="B79" s="38" t="s">
        <v>131</v>
      </c>
      <c r="C79" s="39" t="s">
        <v>132</v>
      </c>
      <c r="D79" s="25">
        <f>D80+D85+D109+D129+D133+D134</f>
        <v>1224953.1000000001</v>
      </c>
    </row>
    <row r="80" spans="2:9" ht="31.5">
      <c r="B80" s="40" t="s">
        <v>133</v>
      </c>
      <c r="C80" s="39" t="s">
        <v>134</v>
      </c>
      <c r="D80" s="25">
        <f>D81+D83</f>
        <v>209940</v>
      </c>
    </row>
    <row r="81" spans="2:4" ht="37.5" customHeight="1">
      <c r="B81" s="28" t="s">
        <v>135</v>
      </c>
      <c r="C81" s="29" t="s">
        <v>136</v>
      </c>
      <c r="D81" s="27">
        <f>D82</f>
        <v>152112.6</v>
      </c>
    </row>
    <row r="82" spans="2:4" ht="31.5">
      <c r="B82" s="28" t="s">
        <v>137</v>
      </c>
      <c r="C82" s="29" t="s">
        <v>138</v>
      </c>
      <c r="D82" s="27">
        <v>152112.6</v>
      </c>
    </row>
    <row r="83" spans="2:4" ht="31.5">
      <c r="B83" s="28" t="s">
        <v>139</v>
      </c>
      <c r="C83" s="29" t="s">
        <v>140</v>
      </c>
      <c r="D83" s="27">
        <f>D84</f>
        <v>57827.4</v>
      </c>
    </row>
    <row r="84" spans="2:4" ht="31.5">
      <c r="B84" s="28" t="s">
        <v>141</v>
      </c>
      <c r="C84" s="29" t="s">
        <v>142</v>
      </c>
      <c r="D84" s="27">
        <v>57827.4</v>
      </c>
    </row>
    <row r="85" spans="2:4" ht="31.5">
      <c r="B85" s="41" t="s">
        <v>143</v>
      </c>
      <c r="C85" s="42" t="s">
        <v>144</v>
      </c>
      <c r="D85" s="25">
        <f>D86+D87+D88+D89</f>
        <v>183302.39999999999</v>
      </c>
    </row>
    <row r="86" spans="2:4" s="16" customFormat="1" ht="63">
      <c r="B86" s="43" t="s">
        <v>145</v>
      </c>
      <c r="C86" s="29" t="s">
        <v>146</v>
      </c>
      <c r="D86" s="27">
        <v>15042</v>
      </c>
    </row>
    <row r="87" spans="2:4" ht="31.5">
      <c r="B87" s="28" t="s">
        <v>147</v>
      </c>
      <c r="C87" s="29" t="s">
        <v>148</v>
      </c>
      <c r="D87" s="37">
        <v>0</v>
      </c>
    </row>
    <row r="88" spans="2:4" ht="78.75">
      <c r="B88" s="28" t="s">
        <v>149</v>
      </c>
      <c r="C88" s="29" t="s">
        <v>150</v>
      </c>
      <c r="D88" s="27">
        <v>89.6</v>
      </c>
    </row>
    <row r="89" spans="2:4" ht="15.75">
      <c r="B89" s="28" t="s">
        <v>151</v>
      </c>
      <c r="C89" s="29" t="s">
        <v>152</v>
      </c>
      <c r="D89" s="27">
        <f>D90</f>
        <v>168170.8</v>
      </c>
    </row>
    <row r="90" spans="2:4" ht="15.75">
      <c r="B90" s="28" t="s">
        <v>153</v>
      </c>
      <c r="C90" s="29" t="s">
        <v>154</v>
      </c>
      <c r="D90" s="27">
        <f>D92+D93+D94+D96+D97+D98+D99+D100+D101+D102+D103+D104+D105+D106+D91+D107+D108+D95</f>
        <v>168170.8</v>
      </c>
    </row>
    <row r="91" spans="2:4" ht="94.5">
      <c r="B91" s="28" t="s">
        <v>155</v>
      </c>
      <c r="C91" s="29" t="s">
        <v>154</v>
      </c>
      <c r="D91" s="27">
        <v>0</v>
      </c>
    </row>
    <row r="92" spans="2:4" ht="63">
      <c r="B92" s="28" t="s">
        <v>156</v>
      </c>
      <c r="C92" s="29" t="s">
        <v>154</v>
      </c>
      <c r="D92" s="27">
        <v>187.9</v>
      </c>
    </row>
    <row r="93" spans="2:4" s="16" customFormat="1" ht="78.75">
      <c r="B93" s="28" t="s">
        <v>157</v>
      </c>
      <c r="C93" s="29" t="s">
        <v>154</v>
      </c>
      <c r="D93" s="32">
        <v>0</v>
      </c>
    </row>
    <row r="94" spans="2:4" ht="47.25">
      <c r="B94" s="28" t="s">
        <v>158</v>
      </c>
      <c r="C94" s="29" t="s">
        <v>154</v>
      </c>
      <c r="D94" s="27">
        <v>6579</v>
      </c>
    </row>
    <row r="95" spans="2:4" ht="31.5">
      <c r="B95" s="58" t="s">
        <v>235</v>
      </c>
      <c r="C95" s="47" t="s">
        <v>154</v>
      </c>
      <c r="D95" s="27">
        <v>11120</v>
      </c>
    </row>
    <row r="96" spans="2:4" ht="47.25">
      <c r="B96" s="43" t="s">
        <v>159</v>
      </c>
      <c r="C96" s="29" t="s">
        <v>154</v>
      </c>
      <c r="D96" s="27">
        <v>68630.899999999994</v>
      </c>
    </row>
    <row r="97" spans="2:5" ht="141.75">
      <c r="B97" s="43" t="s">
        <v>160</v>
      </c>
      <c r="C97" s="29" t="s">
        <v>154</v>
      </c>
      <c r="D97" s="27">
        <v>38516.199999999997</v>
      </c>
    </row>
    <row r="98" spans="2:5" ht="110.25">
      <c r="B98" s="43" t="s">
        <v>161</v>
      </c>
      <c r="C98" s="29" t="s">
        <v>154</v>
      </c>
      <c r="D98" s="27">
        <v>3325</v>
      </c>
    </row>
    <row r="99" spans="2:5" ht="126">
      <c r="B99" s="43" t="s">
        <v>162</v>
      </c>
      <c r="C99" s="29" t="s">
        <v>154</v>
      </c>
      <c r="D99" s="32"/>
    </row>
    <row r="100" spans="2:5" ht="126">
      <c r="B100" s="43" t="s">
        <v>163</v>
      </c>
      <c r="C100" s="29" t="s">
        <v>154</v>
      </c>
      <c r="D100" s="27">
        <v>2322.1</v>
      </c>
    </row>
    <row r="101" spans="2:5" ht="94.5">
      <c r="B101" s="43" t="s">
        <v>164</v>
      </c>
      <c r="C101" s="29" t="s">
        <v>154</v>
      </c>
      <c r="D101" s="32"/>
    </row>
    <row r="102" spans="2:5" s="16" customFormat="1" ht="94.5">
      <c r="B102" s="43" t="s">
        <v>165</v>
      </c>
      <c r="C102" s="29" t="s">
        <v>154</v>
      </c>
      <c r="D102" s="32"/>
    </row>
    <row r="103" spans="2:5" s="16" customFormat="1" ht="94.5">
      <c r="B103" s="43" t="s">
        <v>166</v>
      </c>
      <c r="C103" s="29" t="s">
        <v>154</v>
      </c>
      <c r="D103" s="27">
        <v>8266.2999999999993</v>
      </c>
    </row>
    <row r="104" spans="2:5" s="16" customFormat="1" ht="47.25">
      <c r="B104" s="43" t="s">
        <v>167</v>
      </c>
      <c r="C104" s="29" t="s">
        <v>154</v>
      </c>
      <c r="D104" s="27">
        <v>1120.4000000000001</v>
      </c>
    </row>
    <row r="105" spans="2:5" ht="47.25">
      <c r="B105" s="43" t="s">
        <v>168</v>
      </c>
      <c r="C105" s="29" t="s">
        <v>154</v>
      </c>
      <c r="D105" s="27">
        <v>0</v>
      </c>
    </row>
    <row r="106" spans="2:5" s="16" customFormat="1" ht="94.5">
      <c r="B106" s="43" t="s">
        <v>169</v>
      </c>
      <c r="C106" s="29" t="s">
        <v>154</v>
      </c>
      <c r="D106" s="27"/>
    </row>
    <row r="107" spans="2:5" ht="47.25">
      <c r="B107" s="43" t="s">
        <v>230</v>
      </c>
      <c r="C107" s="29" t="s">
        <v>232</v>
      </c>
      <c r="D107" s="27">
        <v>16491.400000000001</v>
      </c>
      <c r="E107" s="54"/>
    </row>
    <row r="108" spans="2:5" ht="63">
      <c r="B108" s="43" t="s">
        <v>231</v>
      </c>
      <c r="C108" s="29" t="s">
        <v>232</v>
      </c>
      <c r="D108" s="27">
        <v>11611.6</v>
      </c>
    </row>
    <row r="109" spans="2:5" ht="31.5">
      <c r="B109" s="41" t="s">
        <v>170</v>
      </c>
      <c r="C109" s="42" t="s">
        <v>171</v>
      </c>
      <c r="D109" s="25">
        <f>D110+D112+D123+D125</f>
        <v>822845.1</v>
      </c>
    </row>
    <row r="110" spans="2:5" ht="47.25">
      <c r="B110" s="28" t="s">
        <v>172</v>
      </c>
      <c r="C110" s="29" t="s">
        <v>173</v>
      </c>
      <c r="D110" s="27">
        <f>D111</f>
        <v>0</v>
      </c>
    </row>
    <row r="111" spans="2:5" ht="47.25">
      <c r="B111" s="28" t="s">
        <v>174</v>
      </c>
      <c r="C111" s="29" t="s">
        <v>175</v>
      </c>
      <c r="D111" s="27"/>
    </row>
    <row r="112" spans="2:5" ht="31.5">
      <c r="B112" s="28" t="s">
        <v>176</v>
      </c>
      <c r="C112" s="29" t="s">
        <v>177</v>
      </c>
      <c r="D112" s="27">
        <f>D113</f>
        <v>136575.69999999998</v>
      </c>
    </row>
    <row r="113" spans="2:4" ht="31.5">
      <c r="B113" s="28" t="s">
        <v>178</v>
      </c>
      <c r="C113" s="29" t="s">
        <v>179</v>
      </c>
      <c r="D113" s="27">
        <f>D114+D115+D116+D117+D118+D119+D120+D121+D122</f>
        <v>136575.69999999998</v>
      </c>
    </row>
    <row r="114" spans="2:4" ht="47.25">
      <c r="B114" s="28" t="s">
        <v>180</v>
      </c>
      <c r="C114" s="29" t="s">
        <v>179</v>
      </c>
      <c r="D114" s="27">
        <v>122036.8</v>
      </c>
    </row>
    <row r="115" spans="2:4" ht="94.5">
      <c r="B115" s="28" t="s">
        <v>181</v>
      </c>
      <c r="C115" s="29" t="s">
        <v>179</v>
      </c>
      <c r="D115" s="27">
        <v>0.7</v>
      </c>
    </row>
    <row r="116" spans="2:4" ht="63">
      <c r="B116" s="28" t="s">
        <v>182</v>
      </c>
      <c r="C116" s="29" t="s">
        <v>179</v>
      </c>
      <c r="D116" s="27">
        <v>1797.4</v>
      </c>
    </row>
    <row r="117" spans="2:4" ht="78.75">
      <c r="B117" s="28" t="s">
        <v>183</v>
      </c>
      <c r="C117" s="29" t="s">
        <v>179</v>
      </c>
      <c r="D117" s="27">
        <v>981.8</v>
      </c>
    </row>
    <row r="118" spans="2:4" ht="47.25">
      <c r="B118" s="28" t="s">
        <v>184</v>
      </c>
      <c r="C118" s="29" t="s">
        <v>179</v>
      </c>
      <c r="D118" s="27">
        <v>970.5</v>
      </c>
    </row>
    <row r="119" spans="2:4" ht="31.5">
      <c r="B119" s="28" t="s">
        <v>185</v>
      </c>
      <c r="C119" s="29" t="s">
        <v>179</v>
      </c>
      <c r="D119" s="27">
        <v>923.9</v>
      </c>
    </row>
    <row r="120" spans="2:4" ht="78.75">
      <c r="B120" s="28" t="s">
        <v>186</v>
      </c>
      <c r="C120" s="29" t="s">
        <v>179</v>
      </c>
      <c r="D120" s="27">
        <v>448.7</v>
      </c>
    </row>
    <row r="121" spans="2:4" ht="47.25">
      <c r="B121" s="28" t="s">
        <v>187</v>
      </c>
      <c r="C121" s="29" t="s">
        <v>179</v>
      </c>
      <c r="D121" s="27">
        <v>9073.6</v>
      </c>
    </row>
    <row r="122" spans="2:4" s="16" customFormat="1" ht="47.25">
      <c r="B122" s="28" t="s">
        <v>188</v>
      </c>
      <c r="C122" s="29" t="s">
        <v>179</v>
      </c>
      <c r="D122" s="27">
        <v>342.3</v>
      </c>
    </row>
    <row r="123" spans="2:4" ht="63">
      <c r="B123" s="28" t="s">
        <v>189</v>
      </c>
      <c r="C123" s="29" t="s">
        <v>190</v>
      </c>
      <c r="D123" s="27">
        <f>D124</f>
        <v>5.5</v>
      </c>
    </row>
    <row r="124" spans="2:4" ht="63">
      <c r="B124" s="28" t="s">
        <v>191</v>
      </c>
      <c r="C124" s="44" t="s">
        <v>192</v>
      </c>
      <c r="D124" s="27">
        <v>5.5</v>
      </c>
    </row>
    <row r="125" spans="2:4" ht="15.75">
      <c r="B125" s="28" t="s">
        <v>193</v>
      </c>
      <c r="C125" s="29" t="s">
        <v>194</v>
      </c>
      <c r="D125" s="27">
        <f>D126</f>
        <v>686263.9</v>
      </c>
    </row>
    <row r="126" spans="2:4" ht="15.75">
      <c r="B126" s="28" t="s">
        <v>195</v>
      </c>
      <c r="C126" s="29" t="s">
        <v>196</v>
      </c>
      <c r="D126" s="27">
        <f>D127+D128</f>
        <v>686263.9</v>
      </c>
    </row>
    <row r="127" spans="2:4" s="16" customFormat="1" ht="94.5">
      <c r="B127" s="28" t="s">
        <v>197</v>
      </c>
      <c r="C127" s="29" t="s">
        <v>196</v>
      </c>
      <c r="D127" s="27">
        <v>506960.7</v>
      </c>
    </row>
    <row r="128" spans="2:4" s="16" customFormat="1" ht="63">
      <c r="B128" s="28" t="s">
        <v>198</v>
      </c>
      <c r="C128" s="29" t="s">
        <v>196</v>
      </c>
      <c r="D128" s="27">
        <v>179303.2</v>
      </c>
    </row>
    <row r="129" spans="2:5" ht="15.75">
      <c r="B129" s="45" t="s">
        <v>199</v>
      </c>
      <c r="C129" s="42" t="s">
        <v>200</v>
      </c>
      <c r="D129" s="25">
        <f>D130+D131+D132</f>
        <v>8865.6</v>
      </c>
    </row>
    <row r="130" spans="2:5" ht="78.75">
      <c r="B130" s="28" t="s">
        <v>201</v>
      </c>
      <c r="C130" s="29" t="s">
        <v>202</v>
      </c>
      <c r="D130" s="27">
        <v>4613.6000000000004</v>
      </c>
    </row>
    <row r="131" spans="2:5" s="16" customFormat="1" ht="78" customHeight="1">
      <c r="B131" s="55" t="s">
        <v>234</v>
      </c>
      <c r="C131" s="60" t="s">
        <v>233</v>
      </c>
      <c r="D131" s="59">
        <v>4252</v>
      </c>
      <c r="E131" s="56"/>
    </row>
    <row r="132" spans="2:5" s="16" customFormat="1" ht="63">
      <c r="B132" s="28" t="s">
        <v>203</v>
      </c>
      <c r="C132" s="29" t="s">
        <v>204</v>
      </c>
      <c r="D132" s="57"/>
      <c r="E132" s="19"/>
    </row>
    <row r="133" spans="2:5" ht="94.5">
      <c r="B133" s="46" t="s">
        <v>205</v>
      </c>
      <c r="C133" s="47" t="s">
        <v>206</v>
      </c>
      <c r="D133" s="49">
        <v>0</v>
      </c>
    </row>
    <row r="134" spans="2:5" ht="15.75">
      <c r="B134" s="24" t="s">
        <v>207</v>
      </c>
      <c r="C134" s="22" t="s">
        <v>208</v>
      </c>
      <c r="D134" s="49">
        <f>D135</f>
        <v>0</v>
      </c>
    </row>
    <row r="135" spans="2:5" ht="110.25">
      <c r="B135" s="24" t="s">
        <v>209</v>
      </c>
      <c r="C135" s="22" t="s">
        <v>210</v>
      </c>
      <c r="D135" s="50">
        <v>0</v>
      </c>
    </row>
    <row r="136" spans="2:5" ht="31.5">
      <c r="B136" s="26" t="s">
        <v>211</v>
      </c>
      <c r="C136" s="10" t="s">
        <v>212</v>
      </c>
      <c r="D136" s="51">
        <f>D137</f>
        <v>0</v>
      </c>
    </row>
    <row r="137" spans="2:5" ht="47.25">
      <c r="B137" s="24" t="s">
        <v>213</v>
      </c>
      <c r="C137" s="22" t="s">
        <v>214</v>
      </c>
      <c r="D137" s="48">
        <v>0</v>
      </c>
    </row>
    <row r="138" spans="2:5" ht="47.25">
      <c r="B138" s="26" t="s">
        <v>215</v>
      </c>
      <c r="C138" s="10" t="s">
        <v>216</v>
      </c>
      <c r="D138" s="48">
        <v>0</v>
      </c>
    </row>
    <row r="139" spans="2:5" ht="15.75">
      <c r="B139" s="21" t="s">
        <v>217</v>
      </c>
      <c r="C139" s="10"/>
      <c r="D139" s="25">
        <f>D11+D78</f>
        <v>1315492</v>
      </c>
    </row>
  </sheetData>
  <mergeCells count="9">
    <mergeCell ref="F32:H32"/>
    <mergeCell ref="F35:H35"/>
    <mergeCell ref="E15:F15"/>
    <mergeCell ref="B8:D8"/>
    <mergeCell ref="C3:D3"/>
    <mergeCell ref="C4:D6"/>
    <mergeCell ref="E14:F14"/>
    <mergeCell ref="E26:G26"/>
    <mergeCell ref="F31:H31"/>
  </mergeCells>
  <pageMargins left="0.23622047244094491" right="0.23622047244094491" top="0.35433070866141736" bottom="0.15748031496062992" header="0.31496062992125984" footer="0.31496062992125984"/>
  <pageSetup paperSize="9" scale="7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2023-01-26T01:38:20Z</dcterms:modified>
</cp:coreProperties>
</file>